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10080001-CPL\Particular\2022\EDITAIS\LICITAÇÃO PÚBLICA\LP021.2022\PLANILHAS\"/>
    </mc:Choice>
  </mc:AlternateContent>
  <xr:revisionPtr revIDLastSave="0" documentId="8_{41DB09B4-DA83-483B-9E8A-F2AACF55992E}" xr6:coauthVersionLast="47" xr6:coauthVersionMax="47" xr10:uidLastSave="{00000000-0000-0000-0000-000000000000}"/>
  <bookViews>
    <workbookView xWindow="-120" yWindow="-120" windowWidth="21840" windowHeight="1314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6" i="1"/>
  <c r="F5" i="1"/>
  <c r="F4" i="1"/>
  <c r="F3" i="1"/>
  <c r="F2" i="1"/>
  <c r="F12" i="1" l="1"/>
</calcChain>
</file>

<file path=xl/sharedStrings.xml><?xml version="1.0" encoding="utf-8"?>
<sst xmlns="http://schemas.openxmlformats.org/spreadsheetml/2006/main" count="36" uniqueCount="31">
  <si>
    <t>Cód</t>
  </si>
  <si>
    <t>Item</t>
  </si>
  <si>
    <t>Un</t>
  </si>
  <si>
    <t>Quant.</t>
  </si>
  <si>
    <t>Valor Unit.</t>
  </si>
  <si>
    <t>Valor Total</t>
  </si>
  <si>
    <t>| 001</t>
  </si>
  <si>
    <t>Locação de Equipamentos</t>
  </si>
  <si>
    <t>| 001.001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</si>
  <si>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</si>
  <si>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</si>
  <si>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| 001.002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</si>
  <si>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</si>
  <si>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</si>
  <si>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| 001.003</t>
  </si>
  <si>
    <t>Guindauto hidráulico, capacidade máxima de carga 6200 kg, momento máximo de carga 11,7 tm, alcance máximo horizontal 9,70 m, inclusive caminhão toco pbt 16.000 kg, potência de 189 cv - chp diurno. af_06/2014</t>
  </si>
  <si>
    <t>| 001.004</t>
  </si>
  <si>
    <t>Guindauto hidráulico, capacidade máxima de carga 6200 kg, momento máximo de carga 11,7 tm, alcance máximo horizontal 9,70 m, inclusive caminhão toco pbt 16.000 kg, potência de 189 cv - chi diurno. af_06/2014</t>
  </si>
  <si>
    <t>| 001.005</t>
  </si>
  <si>
    <t>Caminhao basc. 9 t/6,0 m3 (m. benz - 1315 -150,0 kw)</t>
  </si>
  <si>
    <t>h</t>
  </si>
  <si>
    <t>| 001.006</t>
  </si>
  <si>
    <t>Escavadeira hidráulica sobre esteiras, caçamba 0,80 m3, peso operacional 17,8 t, potência líquida 110 hp - chp diurno. af_10/2014</t>
  </si>
  <si>
    <t>| 001.007</t>
  </si>
  <si>
    <t>Escavadeira hidráulica sobre esteiras, caçamba 0,80 m3, peso operacional 17,8 t, potência líquida 110 hp - chi diurno. af_10/2014</t>
  </si>
  <si>
    <t>| 001.008</t>
  </si>
  <si>
    <t>Transportes de máquinas e equipamentos por caminhão munck</t>
  </si>
  <si>
    <t>km</t>
  </si>
  <si>
    <t>| 001.009</t>
  </si>
  <si>
    <t>Transporte de máquinas e equipamentos por prancha rebaixada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</si>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</sst>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/>
  </sheetViews>
  <sheetFormatPr defaultRowHeight="15" x14ac:dyDescent="0.25"/>
  <cols>
    <col min="1" max="1" width="9" bestFit="1" customWidth="1"/>
    <col min="2" max="2" width="60.7109375" customWidth="1"/>
    <col min="3" max="3" width="7.7109375" customWidth="1"/>
    <col min="4" max="4" width="11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ht="60" x14ac:dyDescent="0.25">
      <c r="A3" s="6" t="s">
        <v>8</v>
      </c>
      <c r="B3" s="7" t="s">
        <v>9</v>
      </c>
      <c r="C3" s="8" t="s">
        <v>10</v>
      </c>
      <c r="D3" s="9">
        <v>13078</v>
      </c>
      <c r="E3" s="17">
        <v>0</v>
      </c>
      <c r="F3" s="10">
        <f>ROUND(D3*E3,2)</f>
        <v>0</v>
      </c>
    </row>
    <row r="4" spans="1:6" ht="60" x14ac:dyDescent="0.25">
      <c r="A4" s="6" t="s">
        <v>11</v>
      </c>
      <c r="B4" s="7" t="s">
        <v>12</v>
      </c>
      <c r="C4" s="8" t="s">
        <v>13</v>
      </c>
      <c r="D4" s="9">
        <v>1244</v>
      </c>
      <c r="E4" s="17">
        <v>0</v>
      </c>
      <c r="F4" s="10">
        <f>ROUND(D4*E4,2)</f>
        <v>0</v>
      </c>
    </row>
    <row r="5" spans="1:6" ht="60" x14ac:dyDescent="0.25">
      <c r="A5" s="6" t="s">
        <v>14</v>
      </c>
      <c r="B5" s="7" t="s">
        <v>15</v>
      </c>
      <c r="C5" s="8" t="s">
        <v>10</v>
      </c>
      <c r="D5" s="9">
        <v>1667</v>
      </c>
      <c r="E5" s="17">
        <v>0</v>
      </c>
      <c r="F5" s="10">
        <f>ROUND(D5*E5,2)</f>
        <v>0</v>
      </c>
    </row>
    <row r="6" spans="1:6" ht="60" x14ac:dyDescent="0.25">
      <c r="A6" s="6" t="s">
        <v>16</v>
      </c>
      <c r="B6" s="7" t="s">
        <v>17</v>
      </c>
      <c r="C6" s="8" t="s">
        <v>13</v>
      </c>
      <c r="D6" s="9">
        <v>166</v>
      </c>
      <c r="E6" s="17">
        <v>0</v>
      </c>
      <c r="F6" s="10">
        <f>ROUND(D6*E6,2)</f>
        <v>0</v>
      </c>
    </row>
    <row r="7" spans="1:6" x14ac:dyDescent="0.25">
      <c r="A7" s="6" t="s">
        <v>18</v>
      </c>
      <c r="B7" s="7" t="s">
        <v>19</v>
      </c>
      <c r="C7" s="8" t="s">
        <v>20</v>
      </c>
      <c r="D7" s="9">
        <v>3333</v>
      </c>
      <c r="E7" s="17">
        <v>0</v>
      </c>
      <c r="F7" s="10">
        <f>ROUND(D7*E7,2)</f>
        <v>0</v>
      </c>
    </row>
    <row r="8" spans="1:6" ht="45" x14ac:dyDescent="0.25">
      <c r="A8" s="6" t="s">
        <v>21</v>
      </c>
      <c r="B8" s="7" t="s">
        <v>22</v>
      </c>
      <c r="C8" s="8" t="s">
        <v>10</v>
      </c>
      <c r="D8" s="9">
        <v>638</v>
      </c>
      <c r="E8" s="17">
        <v>0</v>
      </c>
      <c r="F8" s="10">
        <f>ROUND(D8*E8,2)</f>
        <v>0</v>
      </c>
    </row>
    <row r="9" spans="1:6" ht="30" x14ac:dyDescent="0.25">
      <c r="A9" s="6" t="s">
        <v>23</v>
      </c>
      <c r="B9" s="7" t="s">
        <v>24</v>
      </c>
      <c r="C9" s="8" t="s">
        <v>13</v>
      </c>
      <c r="D9" s="9">
        <v>69</v>
      </c>
      <c r="E9" s="17">
        <v>0</v>
      </c>
      <c r="F9" s="10">
        <f>ROUND(D9*E9,2)</f>
        <v>0</v>
      </c>
    </row>
    <row r="10" spans="1:6" x14ac:dyDescent="0.25">
      <c r="A10" s="6" t="s">
        <v>25</v>
      </c>
      <c r="B10" s="7" t="s">
        <v>26</v>
      </c>
      <c r="C10" s="8" t="s">
        <v>27</v>
      </c>
      <c r="D10" s="9">
        <v>567</v>
      </c>
      <c r="E10" s="17">
        <v>0</v>
      </c>
      <c r="F10" s="10">
        <f>ROUND(D10*E10,2)</f>
        <v>0</v>
      </c>
    </row>
    <row r="11" spans="1:6" x14ac:dyDescent="0.25">
      <c r="A11" s="6" t="s">
        <v>28</v>
      </c>
      <c r="B11" s="7" t="s">
        <v>29</v>
      </c>
      <c r="C11" s="8" t="s">
        <v>27</v>
      </c>
      <c r="D11" s="9">
        <v>2755</v>
      </c>
      <c r="E11" s="17">
        <v>0</v>
      </c>
      <c r="F11" s="10">
        <f>ROUND(D11*E11,2)</f>
        <v>0</v>
      </c>
    </row>
    <row r="12" spans="1:6" x14ac:dyDescent="0.25">
      <c r="A12" s="1"/>
      <c r="B12" s="2"/>
      <c r="C12" s="1"/>
      <c r="D12" s="5"/>
      <c r="E12" s="4" t="s">
        <v>30</v>
      </c>
      <c r="F12" s="3">
        <f>SUM(F2:F11)</f>
        <v>0</v>
      </c>
    </row>
  </sheetData>
  <sheetProtection algorithmName="SHA-512" hashValue="8nl3wdaz5i/Rk2G5pCw3p5+Joq11oQiq1BC1sfwGyltZ8Cj1lFblap4GIOjSGY9pqVhbdYmsYSkMf37dhHX1VA==" saltValue="ncyB1UT/L8kDNYT4Txqd8A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Carlson José Sá Santos</dc:creator>
  <cp:lastModifiedBy>Carlson José Sá Santos</cp:lastModifiedBy>
  <dcterms:created xsi:type="dcterms:W3CDTF">2022-08-16T13:31:06Z</dcterms:created>
  <dcterms:modified xsi:type="dcterms:W3CDTF">2022-08-16T13:32:35Z</dcterms:modified>
</cp:coreProperties>
</file>